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N15"/>
  <c r="P14"/>
  <c r="P13"/>
  <c r="O12"/>
  <c r="N12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16" l="1"/>
  <c r="P34"/>
  <c r="E8"/>
  <c r="E9" s="1"/>
  <c r="E35"/>
  <c r="P12"/>
  <c r="D15"/>
  <c r="P15" s="1"/>
  <c r="F8" l="1"/>
  <c r="F9" s="1"/>
  <c r="F35"/>
  <c r="G8" l="1"/>
  <c r="G9" s="1"/>
  <c r="G35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<sst xmlns="http://schemas.openxmlformats.org/spreadsheetml/2006/main" count="47" uniqueCount="47">
  <si>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</si>
  <si>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 по ул. Приоскольская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</si>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</sst>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1.5546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25692.13</v>
      </c>
      <c r="E8" s="5">
        <f t="shared" ref="E8:P8" si="0">D35</f>
        <v>27067.52</v>
      </c>
      <c r="F8" s="5">
        <f t="shared" si="0"/>
        <v>27768.23</v>
      </c>
      <c r="G8" s="5">
        <f t="shared" si="0"/>
        <v>28928</v>
      </c>
      <c r="H8" s="5">
        <f t="shared" si="0"/>
        <v>30362.89</v>
      </c>
      <c r="I8" s="5">
        <f t="shared" si="0"/>
        <v>31770.87</v>
      </c>
      <c r="J8" s="5">
        <f t="shared" si="0"/>
        <v>33098.29</v>
      </c>
      <c r="K8" s="5">
        <f t="shared" si="0"/>
        <v>34686.629999999997</v>
      </c>
      <c r="L8" s="5">
        <f t="shared" si="0"/>
        <v>31811.619999999995</v>
      </c>
      <c r="M8" s="5">
        <f t="shared" si="0"/>
        <v>30243.159999999993</v>
      </c>
      <c r="N8" s="5">
        <f t="shared" si="0"/>
        <v>31628.239999999991</v>
      </c>
      <c r="O8" s="5">
        <f t="shared" si="0"/>
        <v>28164.409999999989</v>
      </c>
      <c r="P8" s="5">
        <f t="shared" si="0"/>
        <v>29616.689999999988</v>
      </c>
    </row>
    <row r="9" spans="3:16">
      <c r="C9" s="3" t="s">
        <v>18</v>
      </c>
      <c r="D9" s="4">
        <f t="shared" ref="D9:O9" si="1">D8</f>
        <v>25692.13</v>
      </c>
      <c r="E9" s="5">
        <f t="shared" si="1"/>
        <v>27067.52</v>
      </c>
      <c r="F9" s="5">
        <f t="shared" si="1"/>
        <v>27768.23</v>
      </c>
      <c r="G9" s="5">
        <f t="shared" si="1"/>
        <v>28928</v>
      </c>
      <c r="H9" s="5">
        <f t="shared" si="1"/>
        <v>30362.89</v>
      </c>
      <c r="I9" s="5">
        <f t="shared" si="1"/>
        <v>31770.87</v>
      </c>
      <c r="J9" s="5">
        <f t="shared" si="1"/>
        <v>33098.29</v>
      </c>
      <c r="K9" s="5">
        <f t="shared" si="1"/>
        <v>34686.629999999997</v>
      </c>
      <c r="L9" s="5">
        <f t="shared" si="1"/>
        <v>31811.619999999995</v>
      </c>
      <c r="M9" s="5">
        <f t="shared" si="1"/>
        <v>30243.159999999993</v>
      </c>
      <c r="N9" s="5">
        <f t="shared" si="1"/>
        <v>31628.239999999991</v>
      </c>
      <c r="O9" s="5">
        <f t="shared" si="1"/>
        <v>28164.409999999989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1428.9</v>
      </c>
      <c r="E11" s="5">
        <v>1428.9</v>
      </c>
      <c r="F11" s="5">
        <v>1428.9</v>
      </c>
      <c r="G11" s="5">
        <v>1428.9</v>
      </c>
      <c r="H11" s="5">
        <v>1428.9</v>
      </c>
      <c r="I11" s="5">
        <v>1428.9</v>
      </c>
      <c r="J11" s="5">
        <v>1417.27</v>
      </c>
      <c r="K11" s="5">
        <v>1417.27</v>
      </c>
      <c r="L11" s="5">
        <v>1417.27</v>
      </c>
      <c r="M11" s="5">
        <v>1417.27</v>
      </c>
      <c r="N11" s="5">
        <v>1417.27</v>
      </c>
      <c r="O11" s="5">
        <v>1417.27</v>
      </c>
      <c r="P11" s="5">
        <f>SUM(D11:O11)</f>
        <v>17077.02</v>
      </c>
    </row>
    <row r="12" spans="3:16">
      <c r="C12" s="8" t="s">
        <v>21</v>
      </c>
      <c r="D12" s="6">
        <f t="shared" ref="D12:O12" si="2">D13+D14</f>
        <v>1375.39</v>
      </c>
      <c r="E12" s="6">
        <f t="shared" si="2"/>
        <v>1172.43</v>
      </c>
      <c r="F12" s="6">
        <f t="shared" si="2"/>
        <v>1517.81</v>
      </c>
      <c r="G12" s="6">
        <f t="shared" si="2"/>
        <v>1434.89</v>
      </c>
      <c r="H12" s="6">
        <f t="shared" si="2"/>
        <v>1407.98</v>
      </c>
      <c r="I12" s="6">
        <f t="shared" si="2"/>
        <v>1327.42</v>
      </c>
      <c r="J12" s="6">
        <f t="shared" si="2"/>
        <v>1588.34</v>
      </c>
      <c r="K12" s="6">
        <f t="shared" si="2"/>
        <v>1611.99</v>
      </c>
      <c r="L12" s="6">
        <f t="shared" si="2"/>
        <v>1273.2</v>
      </c>
      <c r="M12" s="6">
        <f t="shared" si="2"/>
        <v>1385.08</v>
      </c>
      <c r="N12" s="6">
        <f t="shared" si="2"/>
        <v>1417.31</v>
      </c>
      <c r="O12" s="6">
        <f t="shared" si="2"/>
        <v>1452.28</v>
      </c>
      <c r="P12" s="6">
        <f>SUM(D12:O12)</f>
        <v>16964.12</v>
      </c>
    </row>
    <row r="13" spans="3:16">
      <c r="C13" s="8" t="s">
        <v>22</v>
      </c>
      <c r="D13" s="6">
        <v>1375.39</v>
      </c>
      <c r="E13" s="6">
        <v>1172.43</v>
      </c>
      <c r="F13" s="6">
        <v>1517.81</v>
      </c>
      <c r="G13" s="6">
        <v>1434.89</v>
      </c>
      <c r="H13" s="6">
        <v>1407.98</v>
      </c>
      <c r="I13" s="6">
        <v>1327.42</v>
      </c>
      <c r="J13" s="6">
        <v>1588.34</v>
      </c>
      <c r="K13" s="6">
        <v>1611.99</v>
      </c>
      <c r="L13" s="6">
        <v>1273.2</v>
      </c>
      <c r="M13" s="6">
        <v>1385.08</v>
      </c>
      <c r="N13" s="6">
        <v>1417.31</v>
      </c>
      <c r="O13" s="6">
        <v>1452.28</v>
      </c>
      <c r="P13" s="5">
        <f>SUM(D13:O13)</f>
        <v>16964.12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53.509999999999991</v>
      </c>
      <c r="E15" s="6">
        <f t="shared" si="3"/>
        <v>256.47000000000003</v>
      </c>
      <c r="F15" s="6">
        <f t="shared" si="3"/>
        <v>-88.909999999999854</v>
      </c>
      <c r="G15" s="6">
        <f t="shared" si="3"/>
        <v>-5.9900000000000091</v>
      </c>
      <c r="H15" s="6">
        <f t="shared" si="3"/>
        <v>20.920000000000073</v>
      </c>
      <c r="I15" s="6">
        <f t="shared" si="3"/>
        <v>101.48000000000002</v>
      </c>
      <c r="J15" s="6">
        <f t="shared" si="3"/>
        <v>-171.06999999999994</v>
      </c>
      <c r="K15" s="6">
        <f t="shared" si="3"/>
        <v>-194.72000000000003</v>
      </c>
      <c r="L15" s="6">
        <f t="shared" si="3"/>
        <v>144.06999999999994</v>
      </c>
      <c r="M15" s="6">
        <f t="shared" si="3"/>
        <v>32.190000000000055</v>
      </c>
      <c r="N15" s="6">
        <f t="shared" si="3"/>
        <v>-3.999999999996362E-2</v>
      </c>
      <c r="O15" s="6">
        <f t="shared" si="3"/>
        <v>-35.009999999999991</v>
      </c>
      <c r="P15" s="6">
        <f>SUM(D15:O15)</f>
        <v>112.90000000000032</v>
      </c>
    </row>
    <row r="16" spans="3:16">
      <c r="C16" s="8" t="s">
        <v>25</v>
      </c>
      <c r="D16" s="9">
        <f t="shared" ref="D16:P16" si="4">D13*100/D11</f>
        <v>96.255161312898025</v>
      </c>
      <c r="E16" s="9">
        <f t="shared" si="4"/>
        <v>82.051228217509973</v>
      </c>
      <c r="F16" s="9">
        <f t="shared" si="4"/>
        <v>106.22226887815802</v>
      </c>
      <c r="G16" s="9">
        <f t="shared" si="4"/>
        <v>100.41920358317586</v>
      </c>
      <c r="H16" s="9">
        <f t="shared" si="4"/>
        <v>98.535936734551044</v>
      </c>
      <c r="I16" s="9">
        <f t="shared" si="4"/>
        <v>92.898033452305967</v>
      </c>
      <c r="J16" s="9">
        <f t="shared" si="4"/>
        <v>112.07038884616199</v>
      </c>
      <c r="K16" s="9">
        <f t="shared" si="4"/>
        <v>113.73908994051945</v>
      </c>
      <c r="L16" s="9">
        <f t="shared" si="4"/>
        <v>89.83468217065203</v>
      </c>
      <c r="M16" s="9">
        <f t="shared" si="4"/>
        <v>97.728731998842846</v>
      </c>
      <c r="N16" s="9">
        <f t="shared" si="4"/>
        <v>100.00282232743231</v>
      </c>
      <c r="O16" s="9">
        <f t="shared" si="4"/>
        <v>102.47024208513551</v>
      </c>
      <c r="P16" s="9">
        <f t="shared" si="4"/>
        <v>99.33887762619004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471.72</v>
      </c>
      <c r="F27" s="5">
        <v>358.04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829.76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>
        <v>2841.66</v>
      </c>
      <c r="M28" s="5"/>
      <c r="N28" s="5"/>
      <c r="O28" s="5"/>
      <c r="P28" s="5">
        <f>SUM(D28:O28)</f>
        <v>2841.66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>
        <v>4487</v>
      </c>
      <c r="L30" s="5"/>
      <c r="M30" s="5"/>
      <c r="N30" s="5"/>
      <c r="O30" s="5"/>
      <c r="P30" s="5">
        <f>SUM(D30:O30)</f>
        <v>4487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348.14</v>
      </c>
      <c r="O31" s="5"/>
      <c r="P31" s="5">
        <f>SUM(D31:O31)</f>
        <v>348.14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471.72</v>
      </c>
      <c r="F34" s="5">
        <f t="shared" si="5"/>
        <v>358.04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4487</v>
      </c>
      <c r="L34" s="5">
        <f t="shared" si="5"/>
        <v>2841.66</v>
      </c>
      <c r="M34" s="5">
        <f t="shared" si="5"/>
        <v>0</v>
      </c>
      <c r="N34" s="5">
        <f t="shared" si="5"/>
        <v>4881.1400000000003</v>
      </c>
      <c r="O34" s="5">
        <f t="shared" si="5"/>
        <v>0</v>
      </c>
      <c r="P34" s="5">
        <f t="shared" si="5"/>
        <v>13039.56</v>
      </c>
    </row>
    <row r="35" spans="3:16">
      <c r="C35" s="3" t="s">
        <v>44</v>
      </c>
      <c r="D35" s="5">
        <f>D8+D12-D34</f>
        <v>27067.52</v>
      </c>
      <c r="E35" s="5">
        <f t="shared" ref="E35:O35" si="6">D35+E12-E34</f>
        <v>27768.23</v>
      </c>
      <c r="F35" s="5">
        <f t="shared" si="6"/>
        <v>28928</v>
      </c>
      <c r="G35" s="5">
        <f t="shared" si="6"/>
        <v>30362.89</v>
      </c>
      <c r="H35" s="5">
        <f t="shared" si="6"/>
        <v>31770.87</v>
      </c>
      <c r="I35" s="5">
        <f t="shared" si="6"/>
        <v>33098.29</v>
      </c>
      <c r="J35" s="5">
        <f t="shared" si="6"/>
        <v>34686.629999999997</v>
      </c>
      <c r="K35" s="5">
        <f t="shared" si="6"/>
        <v>31811.619999999995</v>
      </c>
      <c r="L35" s="5">
        <f t="shared" si="6"/>
        <v>30243.159999999993</v>
      </c>
      <c r="M35" s="5">
        <f t="shared" si="6"/>
        <v>31628.239999999991</v>
      </c>
      <c r="N35" s="5">
        <f t="shared" si="6"/>
        <v>28164.409999999989</v>
      </c>
      <c r="O35" s="5">
        <f t="shared" si="6"/>
        <v>29616.689999999988</v>
      </c>
      <c r="P35" s="5">
        <f>O35</f>
        <v>29616.689999999988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2023-01-10T07:38:00Z</dcterms:modified>
</cp:coreProperties>
</file>